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200" windowHeight="1198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8" i="1" l="1"/>
  <c r="P8" i="1"/>
  <c r="O8" i="1"/>
  <c r="T8" i="1"/>
  <c r="S8" i="1"/>
  <c r="R8" i="1"/>
  <c r="X19" i="1"/>
  <c r="Q9" i="1"/>
  <c r="X29" i="1"/>
  <c r="P9" i="1"/>
  <c r="X9" i="1"/>
  <c r="O9" i="1"/>
</calcChain>
</file>

<file path=xl/sharedStrings.xml><?xml version="1.0" encoding="utf-8"?>
<sst xmlns="http://schemas.openxmlformats.org/spreadsheetml/2006/main" count="117" uniqueCount="80">
  <si>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</si>
  <si>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</si>
  <si>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</si>
  <si>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</si>
  <si>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</si>
  <si>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</si>
  <si>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</si>
  <si>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</si>
  <si>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</si>
  <si>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</si>
  <si>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</si>
  <si>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</si>
  <si>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</si>
  <si>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Corn-residue transformations into root and soil carbon as related to nitrogen, tillage, and stover management</t>
  </si>
  <si>
    <t xml:space="preserve">Allmaras R R; Linden D R; Clapp C E; </t>
  </si>
  <si>
    <t>Soil Science Society of America Journal</t>
  </si>
  <si>
    <t>1366-1375</t>
  </si>
  <si>
    <t>eclapp@umn.edu</t>
  </si>
  <si>
    <t>USA</t>
  </si>
  <si>
    <t>University of
Minnesota Research and Outreach Center in Rosemount,
Minnesota</t>
  </si>
  <si>
    <t>Dfa</t>
  </si>
  <si>
    <t>INTERVENTION (crop rotation / fertiliser / amendments / catch crop / tillage / multiple / farming system)</t>
  </si>
  <si>
    <t>NUMBER OF TREATMENTS</t>
  </si>
  <si>
    <t>WHICH TREATMENTS</t>
  </si>
  <si>
    <t>amendments / fertiliser / tillage</t>
  </si>
  <si>
    <t>2 (fertiliser), 3 (tillage), 2 (residue)</t>
  </si>
  <si>
    <t>tillage: no tillage / mouldboard plow / chisel plow; residue: stover returned / stover harvested; fertiliser: 0 / 200 kg N/ha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</si>
  <si>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</si>
  <si>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</si>
  <si>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</si>
  <si>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</si>
  <si>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</si>
  <si>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 / Table 2 / Table 3 / Table 4</t>
  </si>
  <si>
    <t>measured (gravimetically)</t>
  </si>
  <si>
    <t>no</t>
  </si>
  <si>
    <t>None</t>
  </si>
  <si>
    <t>In conjunction with the article by Clapp et al. 2000 this will likely work</t>
  </si>
  <si>
    <t>Table 1. Input and computed parameters used to estimate unharvestable and total-source carbon under no-tillage.</t>
  </si>
  <si>
    <t>SOC (Mg/ha)</t>
  </si>
  <si>
    <t>Depth (cm)</t>
  </si>
  <si>
    <t>0–15</t>
  </si>
  <si>
    <t>15–30</t>
  </si>
  <si>
    <t>0–30</t>
  </si>
  <si>
    <t>200 kg N/ha Residue harvest</t>
  </si>
  <si>
    <t>200 kg N/ha Residue return</t>
  </si>
  <si>
    <t>0 kg N/ha Residue return</t>
  </si>
  <si>
    <t>0 kg N/ha Residue harvest</t>
  </si>
  <si>
    <t>SE</t>
  </si>
  <si>
    <t>SE applies only to the 0- to 30-cm layer unless otherwise indicated</t>
  </si>
  <si>
    <t>Table 2. Input and computed parameters used to estimate unharvestable and total-source carbon under moldboard plow tillage</t>
  </si>
  <si>
    <t>No tillage</t>
  </si>
  <si>
    <t>Mouldboard plow</t>
  </si>
  <si>
    <t>Table 3. Input and computed parameters used to estimate unharvestable and total-source carbon under chisel plow tillage.</t>
  </si>
  <si>
    <t>Chisel plow</t>
  </si>
  <si>
    <t>Table 4. Components of soil organic carbon (SOC), and annual inputs of source carbon (SC) to the 0- to 30-cm depth, and annual
stover yield (SY) as influenced by tillage, stover management, and N fertilization.</t>
  </si>
  <si>
    <t>Treatment</t>
  </si>
  <si>
    <t>NT</t>
  </si>
  <si>
    <t>N rate (kg/ha)</t>
  </si>
  <si>
    <t>Stover management</t>
  </si>
  <si>
    <t>returned</t>
  </si>
  <si>
    <t>harvested</t>
  </si>
  <si>
    <t>MB</t>
  </si>
  <si>
    <t>CH</t>
  </si>
  <si>
    <t>delta SOC</t>
  </si>
  <si>
    <t>NT, no-tillage; MB, moldboard plow tillage; CH, chisel plow tillage</t>
  </si>
  <si>
    <t>delta SOC represented as a gain of SOC during 13-yr continuous corn</t>
  </si>
  <si>
    <t>SOCi = 96.25 +/-4.14 Mg C/ha (mean +/- SE)</t>
  </si>
  <si>
    <t>Bulk density measured but not reported</t>
  </si>
  <si>
    <t>Tillage</t>
  </si>
  <si>
    <t>mean</t>
  </si>
  <si>
    <t>SD</t>
  </si>
  <si>
    <t>n</t>
  </si>
  <si>
    <t>Depth correction</t>
  </si>
  <si>
    <t>RT</t>
  </si>
  <si>
    <t>CT</t>
  </si>
  <si>
    <t>NT-CT</t>
  </si>
  <si>
    <t>RT-CT</t>
  </si>
  <si>
    <t>NT-RT</t>
  </si>
  <si>
    <t>Effect sizes (Mg/ha)</t>
  </si>
  <si>
    <t>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</si>
</sst>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4" fillId="0" borderId="0" xfId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6" fillId="2" borderId="0" xfId="0" applyFont="1" applyFill="1"/>
    <xf numFmtId="0" fontId="2" fillId="0" borderId="0" xfId="0" applyFont="1" applyFill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Fill="1"/>
  </cellXfs>
  <cellStyles count="4">
    <cellStyle name="Followed Hyperlink" xfId="2" builtinId="9" hidden="1"/>
    <cellStyle name="Followed Hyperlink" xfId="3" builtinId="9" hidden="1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7</xdr:col>
      <xdr:colOff>190500</xdr:colOff>
      <xdr:row>25</xdr:row>
      <xdr:rowOff>47625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0550"/>
          <a:ext cx="4524375" cy="425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eclapp@umn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topLeftCell="I1" workbookViewId="0">
      <selection activeCell="M14" sqref="M14:O18"/>
    </sheetView>
  </sheetViews>
  <sheetFormatPr defaultColWidth="8.85546875" defaultRowHeight="15" x14ac:dyDescent="0.25"/>
  <cols>
    <col min="1" max="1" width="10.140625" bestFit="1" customWidth="1"/>
  </cols>
  <sheetData>
    <row r="1" spans="1:29" s="5" customFormat="1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W1" s="11" t="s">
        <v>37</v>
      </c>
    </row>
    <row r="2" spans="1:29" s="5" customFormat="1" ht="15.75" x14ac:dyDescent="0.25">
      <c r="A2" s="6">
        <v>10245434</v>
      </c>
      <c r="B2" s="7" t="s">
        <v>13</v>
      </c>
      <c r="C2" s="6" t="s">
        <v>14</v>
      </c>
      <c r="D2" s="6" t="s">
        <v>15</v>
      </c>
      <c r="E2" s="6">
        <v>2004</v>
      </c>
      <c r="F2" s="6">
        <v>68</v>
      </c>
      <c r="G2" s="8" t="s">
        <v>16</v>
      </c>
      <c r="H2" s="9" t="s">
        <v>17</v>
      </c>
      <c r="I2" s="6" t="s">
        <v>18</v>
      </c>
      <c r="J2" s="6" t="s">
        <v>19</v>
      </c>
      <c r="K2" s="10">
        <v>44.716000000000001</v>
      </c>
      <c r="L2" s="10">
        <v>-93.097999999999999</v>
      </c>
      <c r="M2" s="6" t="s">
        <v>20</v>
      </c>
      <c r="N2" s="6" t="s">
        <v>24</v>
      </c>
      <c r="O2" s="6" t="s">
        <v>25</v>
      </c>
      <c r="P2" s="6" t="s">
        <v>26</v>
      </c>
      <c r="Q2" s="6" t="s">
        <v>32</v>
      </c>
      <c r="R2" s="6" t="s">
        <v>33</v>
      </c>
      <c r="S2" s="6" t="s">
        <v>34</v>
      </c>
      <c r="T2" s="6" t="s">
        <v>35</v>
      </c>
      <c r="U2" s="6" t="s">
        <v>36</v>
      </c>
      <c r="W2" s="6" t="s">
        <v>38</v>
      </c>
      <c r="X2" s="13" t="s">
        <v>50</v>
      </c>
      <c r="Y2" s="13"/>
      <c r="Z2" s="13"/>
      <c r="AA2" s="13"/>
    </row>
    <row r="3" spans="1:29" x14ac:dyDescent="0.25">
      <c r="W3" t="s">
        <v>39</v>
      </c>
      <c r="X3" t="s">
        <v>44</v>
      </c>
      <c r="Y3" t="s">
        <v>43</v>
      </c>
      <c r="Z3" t="s">
        <v>45</v>
      </c>
      <c r="AA3" t="s">
        <v>46</v>
      </c>
    </row>
    <row r="4" spans="1:29" x14ac:dyDescent="0.25">
      <c r="W4" t="s">
        <v>40</v>
      </c>
      <c r="X4">
        <v>58.3</v>
      </c>
      <c r="Y4">
        <v>53.1</v>
      </c>
      <c r="Z4">
        <v>48</v>
      </c>
      <c r="AA4">
        <v>54.3</v>
      </c>
    </row>
    <row r="5" spans="1:29" x14ac:dyDescent="0.25">
      <c r="W5" t="s">
        <v>41</v>
      </c>
      <c r="X5">
        <v>39.799999999999997</v>
      </c>
      <c r="Y5">
        <v>33.1</v>
      </c>
      <c r="Z5">
        <v>33.200000000000003</v>
      </c>
      <c r="AA5">
        <v>37.700000000000003</v>
      </c>
    </row>
    <row r="6" spans="1:29" x14ac:dyDescent="0.25">
      <c r="M6" s="16" t="s">
        <v>78</v>
      </c>
      <c r="N6" s="16"/>
      <c r="O6" s="16"/>
      <c r="P6" s="16"/>
      <c r="Q6" s="16"/>
      <c r="R6" s="16"/>
      <c r="S6" s="16"/>
      <c r="T6" s="16"/>
      <c r="W6" t="s">
        <v>42</v>
      </c>
      <c r="X6">
        <v>98.1</v>
      </c>
      <c r="Y6">
        <v>86.2</v>
      </c>
      <c r="Z6">
        <v>81.2</v>
      </c>
      <c r="AA6">
        <v>92</v>
      </c>
    </row>
    <row r="7" spans="1:29" x14ac:dyDescent="0.25">
      <c r="M7" s="16" t="s">
        <v>68</v>
      </c>
      <c r="N7" s="16"/>
      <c r="O7" s="16" t="s">
        <v>56</v>
      </c>
      <c r="P7" s="16" t="s">
        <v>73</v>
      </c>
      <c r="Q7" s="16" t="s">
        <v>74</v>
      </c>
      <c r="R7" s="12" t="s">
        <v>75</v>
      </c>
      <c r="S7" s="12" t="s">
        <v>76</v>
      </c>
      <c r="T7" s="12" t="s">
        <v>77</v>
      </c>
      <c r="W7" t="s">
        <v>47</v>
      </c>
      <c r="X7">
        <v>0.1</v>
      </c>
    </row>
    <row r="8" spans="1:29" x14ac:dyDescent="0.25">
      <c r="M8" s="16" t="s">
        <v>79</v>
      </c>
      <c r="N8" s="16" t="s">
        <v>69</v>
      </c>
      <c r="O8" s="16">
        <f>AVERAGE(X6:AA6)</f>
        <v>89.375</v>
      </c>
      <c r="P8" s="16">
        <f>AVERAGE(X26:AA26)</f>
        <v>92.475000000000009</v>
      </c>
      <c r="Q8" s="16">
        <f>AVERAGE(X16:AA16)</f>
        <v>95.15</v>
      </c>
      <c r="R8" s="12">
        <f>O8-Q8</f>
        <v>-5.7750000000000057</v>
      </c>
      <c r="S8" s="12">
        <f>P8-Q8</f>
        <v>-2.6749999999999972</v>
      </c>
      <c r="T8" s="12">
        <f>O8-P8</f>
        <v>-3.1000000000000085</v>
      </c>
      <c r="W8" t="s">
        <v>48</v>
      </c>
    </row>
    <row r="9" spans="1:29" x14ac:dyDescent="0.25">
      <c r="M9" s="16"/>
      <c r="N9" s="16" t="s">
        <v>70</v>
      </c>
      <c r="O9" s="16">
        <f>X9</f>
        <v>0.2</v>
      </c>
      <c r="P9" s="16">
        <f>X29</f>
        <v>0.2</v>
      </c>
      <c r="Q9" s="16">
        <f>X19</f>
        <v>0.2</v>
      </c>
      <c r="R9" s="12">
        <v>0.2</v>
      </c>
      <c r="S9" s="12">
        <v>0.2</v>
      </c>
      <c r="T9" s="12">
        <v>0.2</v>
      </c>
      <c r="W9" t="s">
        <v>70</v>
      </c>
      <c r="X9">
        <f>X7*SQRT(4)</f>
        <v>0.2</v>
      </c>
    </row>
    <row r="10" spans="1:29" x14ac:dyDescent="0.25">
      <c r="M10" s="16"/>
      <c r="N10" s="16" t="s">
        <v>71</v>
      </c>
      <c r="O10" s="16">
        <v>4</v>
      </c>
      <c r="P10" s="16">
        <v>4</v>
      </c>
      <c r="Q10" s="16">
        <v>4</v>
      </c>
      <c r="R10" s="12">
        <v>8</v>
      </c>
      <c r="S10" s="12">
        <v>8</v>
      </c>
      <c r="T10" s="12">
        <v>8</v>
      </c>
    </row>
    <row r="11" spans="1:29" x14ac:dyDescent="0.25">
      <c r="M11" s="16"/>
      <c r="N11" s="16" t="s">
        <v>72</v>
      </c>
      <c r="O11" s="16">
        <v>1</v>
      </c>
      <c r="P11" s="16">
        <v>1</v>
      </c>
      <c r="Q11" s="16">
        <v>1</v>
      </c>
      <c r="R11" s="12">
        <v>1</v>
      </c>
      <c r="S11" s="12">
        <v>1</v>
      </c>
      <c r="T11" s="12">
        <v>1</v>
      </c>
      <c r="W11" t="s">
        <v>49</v>
      </c>
    </row>
    <row r="12" spans="1:29" ht="15.75" x14ac:dyDescent="0.25">
      <c r="M12" s="16"/>
      <c r="N12" s="16"/>
      <c r="O12" s="16"/>
      <c r="P12" s="16"/>
      <c r="Q12" s="16"/>
      <c r="R12" s="16"/>
      <c r="S12" s="16"/>
      <c r="T12" s="16"/>
      <c r="W12" s="6" t="s">
        <v>38</v>
      </c>
      <c r="X12" s="13" t="s">
        <v>51</v>
      </c>
      <c r="Y12" s="13"/>
      <c r="Z12" s="13"/>
      <c r="AA12" s="13"/>
      <c r="AB12" s="5"/>
      <c r="AC12" s="5"/>
    </row>
    <row r="13" spans="1:29" x14ac:dyDescent="0.25">
      <c r="M13" s="16"/>
      <c r="N13" s="16"/>
      <c r="O13" s="16"/>
      <c r="P13" s="16"/>
      <c r="Q13" s="16"/>
      <c r="R13" s="16"/>
      <c r="S13" s="16"/>
      <c r="T13" s="16"/>
      <c r="W13" t="s">
        <v>39</v>
      </c>
      <c r="X13" t="s">
        <v>44</v>
      </c>
      <c r="Y13" t="s">
        <v>43</v>
      </c>
      <c r="Z13" t="s">
        <v>45</v>
      </c>
      <c r="AA13" t="s">
        <v>46</v>
      </c>
    </row>
    <row r="14" spans="1:29" x14ac:dyDescent="0.25">
      <c r="M14" s="16"/>
      <c r="N14" s="16"/>
      <c r="O14" s="16"/>
      <c r="P14" s="16"/>
      <c r="Q14" s="16"/>
      <c r="R14" s="16"/>
      <c r="S14" s="16"/>
      <c r="T14" s="16"/>
      <c r="W14" t="s">
        <v>40</v>
      </c>
      <c r="X14">
        <v>51.7</v>
      </c>
      <c r="Y14">
        <v>48.4</v>
      </c>
      <c r="Z14">
        <v>48.3</v>
      </c>
      <c r="AA14">
        <v>46.6</v>
      </c>
    </row>
    <row r="15" spans="1:29" x14ac:dyDescent="0.25">
      <c r="M15" s="16"/>
      <c r="N15" s="16"/>
      <c r="O15" s="16"/>
      <c r="P15" s="16"/>
      <c r="Q15" s="16"/>
      <c r="R15" s="16"/>
      <c r="S15" s="16"/>
      <c r="T15" s="16"/>
      <c r="W15" t="s">
        <v>41</v>
      </c>
      <c r="X15">
        <v>48.2</v>
      </c>
      <c r="Y15">
        <v>48</v>
      </c>
      <c r="Z15">
        <v>43.6</v>
      </c>
      <c r="AA15">
        <v>45.8</v>
      </c>
    </row>
    <row r="16" spans="1:29" x14ac:dyDescent="0.25">
      <c r="W16" t="s">
        <v>42</v>
      </c>
      <c r="X16">
        <v>99.9</v>
      </c>
      <c r="Y16">
        <v>96.4</v>
      </c>
      <c r="Z16">
        <v>91.9</v>
      </c>
      <c r="AA16">
        <v>92.4</v>
      </c>
    </row>
    <row r="17" spans="23:28" x14ac:dyDescent="0.25">
      <c r="W17" t="s">
        <v>47</v>
      </c>
      <c r="X17">
        <v>0.1</v>
      </c>
    </row>
    <row r="18" spans="23:28" x14ac:dyDescent="0.25">
      <c r="W18" t="s">
        <v>48</v>
      </c>
    </row>
    <row r="19" spans="23:28" x14ac:dyDescent="0.25">
      <c r="W19" t="s">
        <v>70</v>
      </c>
      <c r="X19">
        <f>X17*SQRT(4)</f>
        <v>0.2</v>
      </c>
    </row>
    <row r="21" spans="23:28" x14ac:dyDescent="0.25">
      <c r="W21" t="s">
        <v>52</v>
      </c>
    </row>
    <row r="22" spans="23:28" ht="15.75" x14ac:dyDescent="0.25">
      <c r="W22" s="6" t="s">
        <v>38</v>
      </c>
      <c r="X22" s="13" t="s">
        <v>53</v>
      </c>
      <c r="Y22" s="13"/>
      <c r="Z22" s="13"/>
      <c r="AA22" s="13"/>
      <c r="AB22" s="5"/>
    </row>
    <row r="23" spans="23:28" x14ac:dyDescent="0.25">
      <c r="W23" t="s">
        <v>39</v>
      </c>
      <c r="X23" t="s">
        <v>44</v>
      </c>
      <c r="Y23" t="s">
        <v>43</v>
      </c>
      <c r="Z23" t="s">
        <v>45</v>
      </c>
      <c r="AA23" t="s">
        <v>46</v>
      </c>
    </row>
    <row r="24" spans="23:28" x14ac:dyDescent="0.25">
      <c r="W24" t="s">
        <v>40</v>
      </c>
      <c r="X24">
        <v>60</v>
      </c>
      <c r="Y24">
        <v>47.4</v>
      </c>
      <c r="Z24">
        <v>54.6</v>
      </c>
      <c r="AA24">
        <v>47.8</v>
      </c>
    </row>
    <row r="25" spans="23:28" x14ac:dyDescent="0.25">
      <c r="W25" t="s">
        <v>41</v>
      </c>
      <c r="X25">
        <v>45.6</v>
      </c>
      <c r="Y25">
        <v>36.299999999999997</v>
      </c>
      <c r="Z25">
        <v>42.2</v>
      </c>
      <c r="AA25">
        <v>36</v>
      </c>
    </row>
    <row r="26" spans="23:28" x14ac:dyDescent="0.25">
      <c r="W26" t="s">
        <v>42</v>
      </c>
      <c r="X26">
        <v>105.6</v>
      </c>
      <c r="Y26">
        <v>83.7</v>
      </c>
      <c r="Z26">
        <v>96.8</v>
      </c>
      <c r="AA26">
        <v>83.8</v>
      </c>
    </row>
    <row r="27" spans="23:28" x14ac:dyDescent="0.25">
      <c r="W27" t="s">
        <v>47</v>
      </c>
      <c r="X27">
        <v>0.1</v>
      </c>
    </row>
    <row r="28" spans="23:28" x14ac:dyDescent="0.25">
      <c r="W28" t="s">
        <v>48</v>
      </c>
    </row>
    <row r="29" spans="23:28" x14ac:dyDescent="0.25">
      <c r="W29" t="s">
        <v>70</v>
      </c>
      <c r="X29">
        <f>X27*SQRT(4)</f>
        <v>0.2</v>
      </c>
    </row>
    <row r="31" spans="23:28" x14ac:dyDescent="0.25">
      <c r="W31" s="5" t="s">
        <v>54</v>
      </c>
    </row>
    <row r="32" spans="23:28" x14ac:dyDescent="0.25">
      <c r="W32" s="5" t="s">
        <v>55</v>
      </c>
      <c r="X32" t="s">
        <v>57</v>
      </c>
      <c r="Y32" t="s">
        <v>58</v>
      </c>
      <c r="Z32" t="s">
        <v>63</v>
      </c>
    </row>
    <row r="33" spans="23:26" x14ac:dyDescent="0.25">
      <c r="W33" s="15" t="s">
        <v>56</v>
      </c>
      <c r="X33" s="14">
        <v>200</v>
      </c>
      <c r="Y33" t="s">
        <v>59</v>
      </c>
      <c r="Z33">
        <v>1.9</v>
      </c>
    </row>
    <row r="34" spans="23:26" x14ac:dyDescent="0.25">
      <c r="W34" s="15"/>
      <c r="X34" s="14"/>
      <c r="Y34" t="s">
        <v>60</v>
      </c>
      <c r="Z34">
        <v>-10</v>
      </c>
    </row>
    <row r="35" spans="23:26" x14ac:dyDescent="0.25">
      <c r="W35" s="15"/>
      <c r="X35" s="14">
        <v>0</v>
      </c>
      <c r="Y35" t="s">
        <v>59</v>
      </c>
      <c r="Z35">
        <v>-15</v>
      </c>
    </row>
    <row r="36" spans="23:26" x14ac:dyDescent="0.25">
      <c r="W36" s="15"/>
      <c r="X36" s="14"/>
      <c r="Y36" t="s">
        <v>60</v>
      </c>
      <c r="Z36">
        <v>-4.2</v>
      </c>
    </row>
    <row r="37" spans="23:26" x14ac:dyDescent="0.25">
      <c r="W37" s="15" t="s">
        <v>61</v>
      </c>
      <c r="X37" s="14">
        <v>200</v>
      </c>
      <c r="Y37" t="s">
        <v>59</v>
      </c>
      <c r="Z37">
        <v>3.6</v>
      </c>
    </row>
    <row r="38" spans="23:26" x14ac:dyDescent="0.25">
      <c r="W38" s="15"/>
      <c r="X38" s="14"/>
      <c r="Y38" t="s">
        <v>60</v>
      </c>
      <c r="Z38">
        <v>0.2</v>
      </c>
    </row>
    <row r="39" spans="23:26" x14ac:dyDescent="0.25">
      <c r="W39" s="15"/>
      <c r="X39" s="14">
        <v>0</v>
      </c>
      <c r="Y39" t="s">
        <v>59</v>
      </c>
      <c r="Z39">
        <v>-4.4000000000000004</v>
      </c>
    </row>
    <row r="40" spans="23:26" x14ac:dyDescent="0.25">
      <c r="W40" s="15"/>
      <c r="X40" s="14"/>
      <c r="Y40" t="s">
        <v>60</v>
      </c>
      <c r="Z40">
        <v>-3.8</v>
      </c>
    </row>
    <row r="41" spans="23:26" x14ac:dyDescent="0.25">
      <c r="W41" s="15" t="s">
        <v>62</v>
      </c>
      <c r="X41" s="14">
        <v>200</v>
      </c>
      <c r="Y41" t="s">
        <v>59</v>
      </c>
      <c r="Z41">
        <v>9.4</v>
      </c>
    </row>
    <row r="42" spans="23:26" x14ac:dyDescent="0.25">
      <c r="W42" s="15"/>
      <c r="X42" s="14"/>
      <c r="Y42" t="s">
        <v>60</v>
      </c>
      <c r="Z42">
        <v>-12.6</v>
      </c>
    </row>
    <row r="43" spans="23:26" x14ac:dyDescent="0.25">
      <c r="W43" s="15"/>
      <c r="X43" s="14">
        <v>0</v>
      </c>
      <c r="Y43" t="s">
        <v>59</v>
      </c>
      <c r="Z43">
        <v>0.6</v>
      </c>
    </row>
    <row r="44" spans="23:26" x14ac:dyDescent="0.25">
      <c r="W44" s="15"/>
      <c r="X44" s="14"/>
      <c r="Y44" t="s">
        <v>60</v>
      </c>
      <c r="Z44">
        <v>-12.4</v>
      </c>
    </row>
    <row r="45" spans="23:26" x14ac:dyDescent="0.25">
      <c r="Y45" t="s">
        <v>47</v>
      </c>
      <c r="Z45">
        <v>1.2</v>
      </c>
    </row>
    <row r="46" spans="23:26" x14ac:dyDescent="0.25">
      <c r="W46" t="s">
        <v>64</v>
      </c>
    </row>
    <row r="47" spans="23:26" x14ac:dyDescent="0.25">
      <c r="W47" t="s">
        <v>65</v>
      </c>
    </row>
    <row r="48" spans="23:26" x14ac:dyDescent="0.25">
      <c r="W48" t="s">
        <v>66</v>
      </c>
    </row>
    <row r="51" spans="23:23" x14ac:dyDescent="0.25">
      <c r="W51" t="s">
        <v>67</v>
      </c>
    </row>
  </sheetData>
  <mergeCells count="12">
    <mergeCell ref="X39:X40"/>
    <mergeCell ref="X41:X42"/>
    <mergeCell ref="X43:X44"/>
    <mergeCell ref="W33:W36"/>
    <mergeCell ref="W37:W40"/>
    <mergeCell ref="W41:W44"/>
    <mergeCell ref="X37:X38"/>
    <mergeCell ref="X2:AA2"/>
    <mergeCell ref="X12:AA12"/>
    <mergeCell ref="X22:AA22"/>
    <mergeCell ref="X33:X34"/>
    <mergeCell ref="X35:X36"/>
  </mergeCells>
  <hyperlinks>
    <hyperlink ref="H2" r:id="rId1"/>
  </hyperlinks>
  <pageMargins left="0.7" right="0.7" top="0.75" bottom="0.75" header="0.3" footer="0.3"/>
  <pageSetup paperSize="9" orientation="portrait" horizontalDpi="4294967292" verticalDpi="4294967292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2015-06-23T14:06:01Z</dcterms:created>
  <dcterms:modified xsi:type="dcterms:W3CDTF">2016-04-21T13:38:31Z</dcterms:modified>
</cp:coreProperties>
</file>